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AMAN KUMAR\Desktop\"/>
    </mc:Choice>
  </mc:AlternateContent>
  <xr:revisionPtr revIDLastSave="0" documentId="8_{143B5954-B3CF-4893-BDD7-3AF8AE5FE5C1}" xr6:coauthVersionLast="47" xr6:coauthVersionMax="47" xr10:uidLastSave="{00000000-0000-0000-0000-000000000000}"/>
  <bookViews>
    <workbookView xWindow="-108" yWindow="-108" windowWidth="23256" windowHeight="13896" xr2:uid="{34D0DDBA-82FA-4D28-87EE-698005C1F18E}"/>
  </bookViews>
  <sheets>
    <sheet name="W28 BOQ (80)" sheetId="1" r:id="rId1"/>
  </sheets>
  <externalReferences>
    <externalReference r:id="rId2"/>
  </externalReferences>
  <definedNames>
    <definedName name="_xlnm.Print_Area" localSheetId="0">'W28 BOQ (80)'!$A$1:$G$35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1" i="1" l="1"/>
  <c r="G31" i="1" s="1"/>
  <c r="E30" i="1"/>
  <c r="G30" i="1" s="1"/>
  <c r="E29" i="1"/>
  <c r="G29" i="1" s="1"/>
  <c r="E28" i="1"/>
  <c r="G28" i="1" s="1"/>
  <c r="G32" i="1" s="1"/>
  <c r="G22" i="1"/>
  <c r="E22" i="1"/>
  <c r="E19" i="1"/>
  <c r="G19" i="1" s="1"/>
  <c r="G18" i="1"/>
  <c r="E18" i="1"/>
  <c r="E17" i="1"/>
  <c r="G17" i="1" s="1"/>
  <c r="E16" i="1"/>
  <c r="G16" i="1" s="1"/>
  <c r="E14" i="1" a="1"/>
  <c r="E14" i="1" s="1"/>
  <c r="G14" i="1" s="1"/>
  <c r="E13" i="1" a="1"/>
  <c r="E13" i="1" s="1"/>
  <c r="G13" i="1" s="1"/>
  <c r="E12" i="1" a="1"/>
  <c r="E12" i="1" s="1"/>
  <c r="G12" i="1" s="1"/>
  <c r="E11" i="1" a="1"/>
  <c r="E11" i="1" s="1"/>
  <c r="G11" i="1" s="1"/>
  <c r="G24" i="1" l="1"/>
  <c r="G33" i="1"/>
  <c r="G34" i="1" s="1"/>
  <c r="E21" i="1"/>
  <c r="G21" i="1" s="1"/>
  <c r="G25" i="1" l="1"/>
  <c r="G26" i="1" s="1"/>
  <c r="G35" i="1" s="1"/>
  <c r="G3"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<sst xmlns="http://schemas.openxmlformats.org/spreadsheetml/2006/main" count="61" uniqueCount="49">
  <si>
    <t>Bill of Quantity</t>
  </si>
  <si>
    <r>
      <t xml:space="preserve">Name of Scheme:- </t>
    </r>
    <r>
      <rPr>
        <sz val="14"/>
        <rFont val="Arial"/>
        <family val="2"/>
      </rPr>
      <t xml:space="preserve"> </t>
    </r>
    <r>
      <rPr>
        <b/>
        <sz val="14"/>
        <rFont val="Arial"/>
        <family val="2"/>
      </rPr>
      <t xml:space="preserve"> नगर निगम मोतिहारी के वार्ड संख्या - 28 में हरिशंकर सिंह के घर से छोटन श्रीवास्तव के घर तक, विनोद मणि त्रिपाठी के घर से ओमप्रकाश बाजपेयी के घर तक, द मदर इंटरनेशनल स्कूल से शंकर यादव के घर तक, द मदर इंटरनेशनल स्कूल से दीनानाथ शाह, इशाक मियां के घर से पंकज दुबे के घर तक, भुवनेश्वर चौबे के घर से घनश्याम पाण्डेय के घर तक, ओमप्रकाश दुबे के घर से पंकज उपाध्याय के घर तक एवं पंकज उपाध्याय के घर से बंटी मिश्र के घर तक पी.सी.सी.सड़क निर्माण कार्य |</t>
    </r>
  </si>
  <si>
    <t>Estimated Cost:-</t>
  </si>
  <si>
    <t>Rs.</t>
  </si>
  <si>
    <t>E/M to be Deposited:-</t>
  </si>
  <si>
    <t>Cost of BOQ:-</t>
  </si>
  <si>
    <t>Time of complition:-</t>
  </si>
  <si>
    <t>Date of Tender:-</t>
  </si>
  <si>
    <t>E-Tendaring Fee</t>
  </si>
  <si>
    <t>Sl No.</t>
  </si>
  <si>
    <t>SOR</t>
  </si>
  <si>
    <t>Item of Works</t>
  </si>
  <si>
    <t>Unit</t>
  </si>
  <si>
    <t>Quantity</t>
  </si>
  <si>
    <t xml:space="preserve">Rate </t>
  </si>
  <si>
    <t>Amount</t>
  </si>
  <si>
    <t>BCD
2.25(A)</t>
  </si>
  <si>
    <t>Providing E/W filling in Road side  Embankment including dressing of sides and ramming of bottoms with all comp. job and direction of E/I.</t>
  </si>
  <si>
    <t>m3</t>
  </si>
  <si>
    <t>BCD/ 2.28</t>
  </si>
  <si>
    <t>Supply and filling in plinth with local sand under floor including watering ramming can soil dating and dressing comp.</t>
  </si>
  <si>
    <t>BCD
11.73</t>
  </si>
  <si>
    <t>Providing designation 100-A Brick Edge Soling filled with local sand including all  comp. job as per building specification and direction of E/I.</t>
  </si>
  <si>
    <t>m2</t>
  </si>
  <si>
    <t>BCD
16.42</t>
  </si>
  <si>
    <t>Cement conctre 1:2:4 (1 cement :2 coarse sand : 4 graded stone aggregate 40mm nominal size ) in pavements , laid to required slone and camber in panels as required including consolidation finishing and tamping complete.</t>
  </si>
  <si>
    <t>Add Carriage cost of materials:</t>
  </si>
  <si>
    <t>Add carriage of bricks</t>
  </si>
  <si>
    <t>Nos</t>
  </si>
  <si>
    <t>Add. carriage of local sand</t>
  </si>
  <si>
    <t>Add. carriage of sone sand</t>
  </si>
  <si>
    <t>Add. carriage of i stone chips</t>
  </si>
  <si>
    <t>Add Extra cost of materials:</t>
  </si>
  <si>
    <t>Extra cost of bricks.</t>
  </si>
  <si>
    <t>Extra cost of Cement.</t>
  </si>
  <si>
    <t>MT</t>
  </si>
  <si>
    <t>Add for sign board &amp; photograph.</t>
  </si>
  <si>
    <t>Sub Total:</t>
  </si>
  <si>
    <t>add extra gst 5.36%</t>
  </si>
  <si>
    <t>Total:</t>
  </si>
  <si>
    <t>Add S. Fee cost of material:</t>
  </si>
  <si>
    <t>Bricks</t>
  </si>
  <si>
    <t>Local Sand</t>
  </si>
  <si>
    <t>Coorse Sand</t>
  </si>
  <si>
    <t>Stone Chips</t>
  </si>
  <si>
    <t>Total</t>
  </si>
  <si>
    <t>add 18 % gst</t>
  </si>
  <si>
    <t>total (B)</t>
  </si>
  <si>
    <t>Grand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</si>
</sst>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scheme val="minor"/>
    </font>
    <font>
      <b/>
      <u/>
      <sz val="18"/>
      <name val="Arial"/>
      <family val="2"/>
    </font>
    <font>
      <sz val="10"/>
      <name val="Kruti Dev 010"/>
    </font>
    <font>
      <b/>
      <sz val="14"/>
      <name val="Arial"/>
      <family val="2"/>
    </font>
    <font>
      <sz val="14"/>
      <name val="Arial"/>
      <family val="2"/>
    </font>
    <font>
      <sz val="10"/>
      <name val="Arial"/>
      <family val="2"/>
    </font>
    <font>
      <b/>
      <sz val="10"/>
      <name val="Arial"/>
      <family val="2"/>
    </font>
    <font>
      <sz val="10"/>
      <color indexed="8"/>
      <name val="Arial"/>
      <family val="2"/>
    </font>
    <font>
      <sz val="10"/>
      <name val="Calibri"/>
      <family val="2"/>
      <scheme val="minor"/>
    </font>
  </fonts>
  <fills count="2">
    <fill>
      <patternFill patternType="none"/>
    </fill>
    <fill>
      <patternFill patternType="gray125"/>
    </fill>
  </fills>
  <borders count="6">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45">
    <xf numFmtId="0" fontId="0" fillId="0" borderId="0" xfId="0"/>
    <xf numFmtId="0" fontId="1" fillId="0" borderId="0" xfId="0" applyFont="1" applyAlignment="1">
      <alignment horizontal="center"/>
    </xf>
    <xf numFmtId="0" fontId="2" fillId="0" borderId="0" xfId="0" applyFont="1"/>
    <xf numFmtId="0" fontId="3" fillId="0" borderId="1" xfId="0" applyFont="1" applyBorder="1" applyAlignment="1">
      <alignment horizontal="justify" vertical="center" wrapText="1"/>
    </xf>
    <xf numFmtId="0" fontId="4" fillId="0" borderId="1" xfId="0" applyFont="1" applyBorder="1" applyAlignment="1">
      <alignment horizontal="justify" vertical="center" wrapText="1"/>
    </xf>
    <xf numFmtId="0" fontId="5" fillId="0" borderId="0" xfId="0" applyFont="1"/>
    <xf numFmtId="0" fontId="5" fillId="0" borderId="0" xfId="0" applyFont="1" applyAlignment="1">
      <alignment horizontal="left" vertical="center" wrapText="1"/>
    </xf>
    <xf numFmtId="0" fontId="6" fillId="0" borderId="0" xfId="0" applyFont="1"/>
    <xf numFmtId="0" fontId="5" fillId="0" borderId="0" xfId="0" applyFont="1" applyAlignment="1">
      <alignment horizontal="center" vertical="center" wrapText="1"/>
    </xf>
    <xf numFmtId="1" fontId="6" fillId="0" borderId="2" xfId="0" applyNumberFormat="1" applyFont="1" applyBorder="1" applyAlignment="1">
      <alignment horizontal="right" vertical="center" wrapText="1"/>
    </xf>
    <xf numFmtId="0" fontId="0" fillId="0" borderId="0" xfId="0" applyAlignment="1">
      <alignment horizontal="left" vertical="center" wrapText="1"/>
    </xf>
    <xf numFmtId="0" fontId="0" fillId="0" borderId="0" xfId="0" applyAlignment="1">
      <alignment horizontal="center" vertical="center" wrapText="1"/>
    </xf>
    <xf numFmtId="0" fontId="7" fillId="0" borderId="0" xfId="0" applyFont="1"/>
    <xf numFmtId="2" fontId="0" fillId="0" borderId="0" xfId="0" applyNumberFormat="1" applyAlignment="1">
      <alignment horizontal="right"/>
    </xf>
    <xf numFmtId="2" fontId="0" fillId="0" borderId="0" xfId="0" applyNumberFormat="1"/>
    <xf numFmtId="1" fontId="0" fillId="0" borderId="0" xfId="0" applyNumberFormat="1"/>
    <xf numFmtId="0" fontId="6" fillId="0" borderId="2" xfId="0" applyFont="1" applyBorder="1" applyAlignment="1">
      <alignment horizontal="center" vertical="center" wrapText="1"/>
    </xf>
    <xf numFmtId="0" fontId="5"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2" xfId="0" applyBorder="1" applyAlignment="1">
      <alignment horizontal="justify" vertical="center" wrapText="1"/>
    </xf>
    <xf numFmtId="2" fontId="5" fillId="0" borderId="2" xfId="0" applyNumberFormat="1" applyFont="1" applyBorder="1" applyAlignment="1">
      <alignment horizontal="center" vertical="center" wrapText="1"/>
    </xf>
    <xf numFmtId="2" fontId="5" fillId="0" borderId="2" xfId="0" applyNumberFormat="1" applyFont="1" applyBorder="1" applyAlignment="1">
      <alignment horizontal="right" vertical="center" wrapText="1"/>
    </xf>
    <xf numFmtId="0" fontId="5" fillId="0" borderId="2" xfId="0" applyFont="1" applyBorder="1" applyAlignment="1">
      <alignment horizontal="justify" vertical="center" wrapText="1"/>
    </xf>
    <xf numFmtId="0" fontId="6" fillId="0" borderId="2" xfId="0" applyFont="1" applyBorder="1" applyAlignment="1">
      <alignment horizontal="justify" vertical="center" wrapText="1"/>
    </xf>
    <xf numFmtId="1" fontId="5" fillId="0" borderId="2" xfId="0" applyNumberFormat="1" applyFont="1" applyBorder="1" applyAlignment="1">
      <alignment horizontal="right" vertical="center" wrapText="1"/>
    </xf>
    <xf numFmtId="1" fontId="8" fillId="0" borderId="2" xfId="0" applyNumberFormat="1" applyFont="1" applyBorder="1" applyAlignment="1">
      <alignment horizontal="center" vertical="center" wrapText="1"/>
    </xf>
    <xf numFmtId="2" fontId="8" fillId="0" borderId="2" xfId="0" applyNumberFormat="1" applyFont="1" applyBorder="1" applyAlignment="1">
      <alignment horizontal="center" vertical="center" wrapText="1"/>
    </xf>
    <xf numFmtId="1" fontId="8" fillId="0" borderId="2" xfId="0" applyNumberFormat="1" applyFont="1" applyBorder="1" applyAlignment="1">
      <alignment horizontal="center" vertical="center"/>
    </xf>
    <xf numFmtId="2" fontId="8" fillId="0" borderId="2" xfId="0" applyNumberFormat="1" applyFont="1" applyBorder="1" applyAlignment="1">
      <alignment horizontal="center" vertical="center"/>
    </xf>
    <xf numFmtId="0" fontId="2" fillId="0" borderId="2" xfId="0" applyFont="1" applyBorder="1"/>
    <xf numFmtId="0" fontId="5" fillId="0" borderId="2" xfId="0" applyFont="1" applyBorder="1" applyAlignment="1">
      <alignment vertical="center" wrapText="1"/>
    </xf>
    <xf numFmtId="0" fontId="6" fillId="0" borderId="3" xfId="0" applyFont="1" applyBorder="1" applyAlignment="1">
      <alignment horizontal="right" vertical="center" wrapText="1"/>
    </xf>
    <xf numFmtId="2" fontId="6" fillId="0" borderId="2" xfId="0" applyNumberFormat="1" applyFont="1" applyBorder="1" applyAlignment="1">
      <alignment horizontal="right" vertical="center" wrapText="1"/>
    </xf>
    <xf numFmtId="0" fontId="6" fillId="0" borderId="2" xfId="0" applyFont="1" applyBorder="1" applyAlignment="1">
      <alignment horizontal="right" wrapText="1"/>
    </xf>
    <xf numFmtId="0" fontId="6" fillId="0" borderId="2" xfId="0" applyFont="1" applyBorder="1" applyAlignment="1">
      <alignment horizontal="justify" wrapText="1"/>
    </xf>
    <xf numFmtId="0" fontId="5" fillId="0" borderId="2" xfId="0" applyFont="1" applyBorder="1" applyAlignment="1">
      <alignment horizontal="right" vertical="center" wrapText="1"/>
    </xf>
    <xf numFmtId="0" fontId="5" fillId="0" borderId="2" xfId="0" applyFont="1" applyBorder="1" applyAlignment="1">
      <alignment horizontal="justify" wrapText="1"/>
    </xf>
    <xf numFmtId="0" fontId="5" fillId="0" borderId="0" xfId="0" applyFont="1" applyAlignment="1">
      <alignment horizontal="right" vertical="center" wrapText="1"/>
    </xf>
    <xf numFmtId="2" fontId="5" fillId="0" borderId="0" xfId="0" applyNumberFormat="1" applyFont="1" applyAlignment="1">
      <alignment horizontal="center" vertical="center" wrapText="1"/>
    </xf>
    <xf numFmtId="2" fontId="8" fillId="0" borderId="4" xfId="0" applyNumberFormat="1" applyFont="1" applyBorder="1" applyAlignment="1">
      <alignment horizontal="center" vertical="center" wrapText="1"/>
    </xf>
    <xf numFmtId="2" fontId="0" fillId="0" borderId="5" xfId="0" applyNumberForma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0" xfId="0" applyFont="1" applyAlignment="1">
      <alignment horizontal="center" vertical="center" wrapText="1"/>
    </xf>
    <xf numFmtId="1" fontId="6" fillId="0" borderId="0" xfId="0" applyNumberFormat="1" applyFont="1" applyAlignment="1">
      <alignment horizontal="righ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AMAN%20KUMAR\Desktop\ward%2028\Copy%20of%20Copy%20of%20WARD_28(1).xlsx" TargetMode="External"/><Relationship Id="rId1" Type="http://schemas.openxmlformats.org/officeDocument/2006/relationships/externalLinkPath" Target="ward%2028/Copy%20of%20Copy%20of%20WARD_28(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ard No. 26 to 38"/>
      <sheetName val="W28 BOQ (80)"/>
      <sheetName val="W28 BOQ(79)"/>
      <sheetName val="ABSTRACT 80"/>
      <sheetName val="W28(80A)"/>
      <sheetName val="W28(80B)"/>
      <sheetName val="W28(80C)"/>
      <sheetName val="W28(80D)"/>
      <sheetName val="W28(80E)"/>
      <sheetName val="W28(80F)"/>
      <sheetName val="W28(80G)"/>
      <sheetName val="W28(80H)"/>
      <sheetName val="ABSTRACT 79"/>
      <sheetName val="W28(79A)"/>
      <sheetName val="W28(79B)"/>
      <sheetName val="W28(79C)"/>
      <sheetName val="W28(79D)"/>
      <sheetName val="W28(79E)"/>
      <sheetName val="W28(79F)"/>
      <sheetName val="W28(79G)"/>
      <sheetName val="W28(79H)"/>
      <sheetName val="W28(79I)"/>
      <sheetName val="W28(5)"/>
      <sheetName val="W2(80)FP"/>
      <sheetName val="W28(80)TR"/>
      <sheetName val="W28(79)FP"/>
      <sheetName val="W28(79)TR"/>
    </sheetNames>
    <sheetDataSet>
      <sheetData sheetId="0"/>
      <sheetData sheetId="1"/>
      <sheetData sheetId="2"/>
      <sheetData sheetId="3"/>
      <sheetData sheetId="4">
        <row r="13">
          <cell r="J13">
            <v>226.75736961451247</v>
          </cell>
        </row>
        <row r="20">
          <cell r="J20">
            <v>56.633639815714133</v>
          </cell>
        </row>
        <row r="26">
          <cell r="J26">
            <v>371.74721189591077</v>
          </cell>
        </row>
        <row r="35">
          <cell r="J35">
            <v>56.633639815714133</v>
          </cell>
        </row>
        <row r="51">
          <cell r="J51">
            <v>18.122764741028522</v>
          </cell>
        </row>
        <row r="54">
          <cell r="J54">
            <v>19985.130111524162</v>
          </cell>
        </row>
        <row r="55">
          <cell r="J55">
            <v>67.786056172591458</v>
          </cell>
        </row>
        <row r="56">
          <cell r="J56">
            <v>25.485137917071359</v>
          </cell>
        </row>
        <row r="57">
          <cell r="J57">
            <v>48.138593843357015</v>
          </cell>
        </row>
      </sheetData>
      <sheetData sheetId="5">
        <row r="35">
          <cell r="J35">
            <v>63.712844792678396</v>
          </cell>
        </row>
        <row r="51">
          <cell r="J51">
            <v>20.388110333657089</v>
          </cell>
        </row>
        <row r="56">
          <cell r="J56">
            <v>28.67078015670528</v>
          </cell>
        </row>
        <row r="57">
          <cell r="J57">
            <v>54.155918073776633</v>
          </cell>
        </row>
      </sheetData>
      <sheetData sheetId="6">
        <row r="20">
          <cell r="J20">
            <v>21.2376149308928</v>
          </cell>
        </row>
        <row r="35">
          <cell r="J35">
            <v>21.2376149308928</v>
          </cell>
        </row>
        <row r="51">
          <cell r="J51">
            <v>6.7960367778856963</v>
          </cell>
        </row>
        <row r="55">
          <cell r="J55">
            <v>21.2376149308928</v>
          </cell>
        </row>
        <row r="56">
          <cell r="J56">
            <v>9.5569267189017602</v>
          </cell>
        </row>
        <row r="57">
          <cell r="J57">
            <v>18.051972691258879</v>
          </cell>
        </row>
      </sheetData>
      <sheetData sheetId="7">
        <row r="20">
          <cell r="J20">
            <v>28.316819907857067</v>
          </cell>
        </row>
        <row r="26">
          <cell r="J26">
            <v>185.87360594795538</v>
          </cell>
        </row>
        <row r="35">
          <cell r="J35">
            <v>28.316819907857067</v>
          </cell>
        </row>
        <row r="50">
          <cell r="J50">
            <v>9992.5650557620811</v>
          </cell>
        </row>
        <row r="51">
          <cell r="J51">
            <v>9.0613823705142611</v>
          </cell>
        </row>
        <row r="55">
          <cell r="J55">
            <v>33.893028086295729</v>
          </cell>
        </row>
        <row r="56">
          <cell r="J56">
            <v>12.74256895853568</v>
          </cell>
        </row>
        <row r="57">
          <cell r="J57">
            <v>24.069296921678507</v>
          </cell>
        </row>
      </sheetData>
      <sheetData sheetId="8">
        <row r="20">
          <cell r="J20">
            <v>59.465321806499837</v>
          </cell>
        </row>
        <row r="35">
          <cell r="J35">
            <v>59.465321806499837</v>
          </cell>
        </row>
        <row r="51">
          <cell r="J51">
            <v>19.028902978079948</v>
          </cell>
        </row>
        <row r="55">
          <cell r="J55">
            <v>59.465321806499837</v>
          </cell>
        </row>
        <row r="56">
          <cell r="J56">
            <v>26.759394812924928</v>
          </cell>
        </row>
        <row r="57">
          <cell r="J57">
            <v>50.545523535524858</v>
          </cell>
        </row>
      </sheetData>
      <sheetData sheetId="9">
        <row r="13">
          <cell r="J13">
            <v>170.06802721088434</v>
          </cell>
        </row>
        <row r="20">
          <cell r="J20">
            <v>42.4752298617856</v>
          </cell>
        </row>
        <row r="26">
          <cell r="J26">
            <v>278.81040892193312</v>
          </cell>
        </row>
        <row r="35">
          <cell r="J35">
            <v>42.4752298617856</v>
          </cell>
        </row>
        <row r="50">
          <cell r="J50">
            <v>14988.847583643124</v>
          </cell>
        </row>
        <row r="51">
          <cell r="J51">
            <v>13.592073555771393</v>
          </cell>
        </row>
        <row r="55">
          <cell r="J55">
            <v>50.839542129443593</v>
          </cell>
        </row>
        <row r="56">
          <cell r="J56">
            <v>19.11385343780352</v>
          </cell>
        </row>
        <row r="57">
          <cell r="J57">
            <v>36.103945382517757</v>
          </cell>
        </row>
      </sheetData>
      <sheetData sheetId="10">
        <row r="13">
          <cell r="J13">
            <v>198.4126984126984</v>
          </cell>
        </row>
        <row r="20">
          <cell r="J20">
            <v>49.554434838749863</v>
          </cell>
        </row>
        <row r="26">
          <cell r="J26">
            <v>325.27881040892191</v>
          </cell>
        </row>
        <row r="35">
          <cell r="J35">
            <v>49.554434838749863</v>
          </cell>
        </row>
        <row r="50">
          <cell r="J50">
            <v>17486.988847583641</v>
          </cell>
        </row>
        <row r="51">
          <cell r="J51">
            <v>15.857419148399957</v>
          </cell>
        </row>
        <row r="55">
          <cell r="J55">
            <v>59.312799151017522</v>
          </cell>
        </row>
        <row r="56">
          <cell r="J56">
            <v>22.299495677437438</v>
          </cell>
        </row>
        <row r="57">
          <cell r="J57">
            <v>42.121269612937382</v>
          </cell>
        </row>
      </sheetData>
      <sheetData sheetId="11">
        <row r="13">
          <cell r="J13">
            <v>226.75736961451247</v>
          </cell>
        </row>
        <row r="20">
          <cell r="J20">
            <v>56.633639815714133</v>
          </cell>
        </row>
        <row r="26">
          <cell r="J26">
            <v>371.74721189591077</v>
          </cell>
        </row>
        <row r="35">
          <cell r="J35">
            <v>56.633639815714133</v>
          </cell>
        </row>
        <row r="50">
          <cell r="J50">
            <v>19985.130111524162</v>
          </cell>
        </row>
        <row r="51">
          <cell r="J51">
            <v>18.122764741028522</v>
          </cell>
        </row>
        <row r="55">
          <cell r="J55">
            <v>67.786056172591458</v>
          </cell>
        </row>
        <row r="56">
          <cell r="J56">
            <v>25.485137917071359</v>
          </cell>
        </row>
        <row r="57">
          <cell r="J57">
            <v>48.138593843357015</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7ACC72-5C01-4198-829E-25EE435D6532}">
  <sheetPr>
    <tabColor rgb="FF00B050"/>
    <pageSetUpPr fitToPage="1"/>
  </sheetPr>
  <dimension ref="A1:G36"/>
  <sheetViews>
    <sheetView tabSelected="1" view="pageBreakPreview" zoomScale="83" zoomScaleNormal="100" zoomScaleSheetLayoutView="83" workbookViewId="0">
      <selection sqref="A1:G1"/>
    </sheetView>
  </sheetViews>
  <sheetFormatPr defaultColWidth="9.21875" defaultRowHeight="13.2"/>
  <cols>
    <col min="1" max="1" width="4.5546875" style="2" customWidth="1"/>
    <col min="2" max="2" width="9.44140625" style="2" customWidth="1"/>
    <col min="3" max="3" width="46.21875" style="2" customWidth="1"/>
    <col min="4" max="4" width="5.44140625" style="2" customWidth="1"/>
    <col min="5" max="5" width="9.44140625" style="2" customWidth="1"/>
    <col min="6" max="6" width="8.44140625" style="2" customWidth="1"/>
    <col min="7" max="7" width="12" style="2" customWidth="1"/>
    <col min="8" max="16384" width="9.21875" style="2"/>
  </cols>
  <sheetData>
    <row r="1" spans="1:7" ht="22.8">
      <c r="A1" s="1" t="s">
        <v>0</v>
      </c>
      <c r="B1" s="1"/>
      <c r="C1" s="1"/>
      <c r="D1" s="1"/>
      <c r="E1" s="1"/>
      <c r="F1" s="1"/>
      <c r="G1" s="1"/>
    </row>
    <row r="2" spans="1:7" ht="126" customHeight="1" thickBot="1">
      <c r="A2" s="3" t="s">
        <v>1</v>
      </c>
      <c r="B2" s="3"/>
      <c r="C2" s="4"/>
      <c r="D2" s="4"/>
      <c r="E2" s="4"/>
      <c r="F2" s="4"/>
      <c r="G2" s="4"/>
    </row>
    <row r="3" spans="1:7">
      <c r="A3" s="5"/>
      <c r="B3" s="5"/>
      <c r="C3" s="6" t="s">
        <v>2</v>
      </c>
      <c r="D3" s="5"/>
      <c r="E3" s="7" t="s">
        <v>3</v>
      </c>
      <c r="F3" s="8"/>
      <c r="G3" s="9">
        <f>G35</f>
        <v>4752150.1706225788</v>
      </c>
    </row>
    <row r="4" spans="1:7" ht="14.4">
      <c r="A4"/>
      <c r="B4"/>
      <c r="C4" s="10" t="s">
        <v>4</v>
      </c>
      <c r="D4"/>
      <c r="E4" s="7" t="s">
        <v>3</v>
      </c>
      <c r="F4" s="11"/>
      <c r="G4" s="12"/>
    </row>
    <row r="5" spans="1:7" ht="14.4">
      <c r="A5"/>
      <c r="B5"/>
      <c r="C5" s="10" t="s">
        <v>5</v>
      </c>
      <c r="D5"/>
      <c r="E5" s="7" t="s">
        <v>3</v>
      </c>
      <c r="F5" s="11"/>
      <c r="G5" s="12"/>
    </row>
    <row r="6" spans="1:7" ht="14.4">
      <c r="A6"/>
      <c r="B6"/>
      <c r="C6" s="10" t="s">
        <v>6</v>
      </c>
      <c r="D6"/>
      <c r="E6"/>
      <c r="F6"/>
      <c r="G6" s="13"/>
    </row>
    <row r="7" spans="1:7" ht="14.4">
      <c r="A7"/>
      <c r="B7"/>
      <c r="C7" s="10" t="s">
        <v>7</v>
      </c>
      <c r="D7"/>
      <c r="E7"/>
      <c r="F7"/>
      <c r="G7" s="14"/>
    </row>
    <row r="8" spans="1:7" ht="14.4">
      <c r="A8"/>
      <c r="B8"/>
      <c r="C8" s="10" t="s">
        <v>8</v>
      </c>
      <c r="D8"/>
      <c r="E8"/>
      <c r="F8"/>
      <c r="G8" s="15"/>
    </row>
    <row r="9" spans="1:7" ht="26.4">
      <c r="A9" s="16" t="s">
        <v>9</v>
      </c>
      <c r="B9" s="16" t="s">
        <v>10</v>
      </c>
      <c r="C9" s="16" t="s">
        <v>11</v>
      </c>
      <c r="D9" s="16" t="s">
        <v>12</v>
      </c>
      <c r="E9" s="16" t="s">
        <v>13</v>
      </c>
      <c r="F9" s="16" t="s">
        <v>14</v>
      </c>
      <c r="G9" s="16" t="s">
        <v>15</v>
      </c>
    </row>
    <row r="10" spans="1:7">
      <c r="A10" s="16"/>
      <c r="B10" s="16"/>
      <c r="C10" s="16"/>
      <c r="D10" s="16"/>
      <c r="E10" s="16"/>
      <c r="F10" s="16"/>
      <c r="G10" s="16"/>
    </row>
    <row r="11" spans="1:7" ht="43.2">
      <c r="A11" s="17">
        <v>1</v>
      </c>
      <c r="B11" s="18" t="s">
        <v>16</v>
      </c>
      <c r="C11" s="19" t="s">
        <v>17</v>
      </c>
      <c r="D11" s="17" t="s">
        <v>18</v>
      </c>
      <c r="E11" s="20" cm="1">
        <f t="array" ref="E11">SUM('[1]W28(80A)'!J13:J15+'[1]W28(80F)'!J13:J15+'[1]W28(80G)'!J13:J15+'[1]W28(80H)'!J13:J15)</f>
        <v>821.99546485260771</v>
      </c>
      <c r="F11" s="20">
        <v>411.7</v>
      </c>
      <c r="G11" s="21">
        <f>E11*F11</f>
        <v>338415.53287981858</v>
      </c>
    </row>
    <row r="12" spans="1:7" ht="39.6">
      <c r="A12" s="17">
        <v>2</v>
      </c>
      <c r="B12" s="17" t="s">
        <v>19</v>
      </c>
      <c r="C12" s="22" t="s">
        <v>20</v>
      </c>
      <c r="D12" s="17" t="s">
        <v>18</v>
      </c>
      <c r="E12" s="20" cm="1">
        <f t="array" ref="E12">SUM('[1]W28(80A)'!J20:J22+'[1]W28(80C)'!J20:J22+'[1]W28(80D)'!J20:J22+'[1]W28(80E)'!J20:J22+'[1]W28(80F)'!J20:J22+'[1]W28(80G)'!J20:J22+'[1]W28(80H)'!J20:J22)</f>
        <v>314.31670097721349</v>
      </c>
      <c r="F12" s="20">
        <v>287.3</v>
      </c>
      <c r="G12" s="21">
        <f t="shared" ref="G12:G14" si="0">E12*F12</f>
        <v>90303.188190753441</v>
      </c>
    </row>
    <row r="13" spans="1:7" ht="43.2">
      <c r="A13" s="17">
        <v>3</v>
      </c>
      <c r="B13" s="18" t="s">
        <v>21</v>
      </c>
      <c r="C13" s="19" t="s">
        <v>22</v>
      </c>
      <c r="D13" s="18" t="s">
        <v>23</v>
      </c>
      <c r="E13" s="20" cm="1">
        <f t="array" ref="E13">SUM('[1]W28(80A)'!J26:J28+'[1]W28(80D)'!J26:J28+'[1]W28(80F)'!J26:J28+'[1]W28(80G)'!J26:J28+'[1]W28(80H)'!J26:J28)</f>
        <v>1533.4572490706319</v>
      </c>
      <c r="F13" s="20">
        <v>444.8</v>
      </c>
      <c r="G13" s="21">
        <f t="shared" si="0"/>
        <v>682081.78438661702</v>
      </c>
    </row>
    <row r="14" spans="1:7" ht="72">
      <c r="A14" s="17">
        <v>4</v>
      </c>
      <c r="B14" s="18" t="s">
        <v>24</v>
      </c>
      <c r="C14" s="19" t="s">
        <v>25</v>
      </c>
      <c r="D14" s="18" t="s">
        <v>18</v>
      </c>
      <c r="E14" s="20" cm="1">
        <f t="array" ref="E14">SUM('[1]W28(80A)'!J35:J38+'[1]W28(80B)'!J35:J38+'[1]W28(80C)'!J35:J38+'[1]W28(80D)'!J35:J38+'[1]W28(80E)'!J35:J38+'[1]W28(80F)'!J35:J38+'[1]W28(80G)'!J35:J38+'[1]W28(80H)'!J35:J38)</f>
        <v>378.0295457698918</v>
      </c>
      <c r="F14" s="20">
        <v>4649</v>
      </c>
      <c r="G14" s="21">
        <f t="shared" si="0"/>
        <v>1757459.3582842269</v>
      </c>
    </row>
    <row r="15" spans="1:7" ht="18" customHeight="1">
      <c r="A15" s="17"/>
      <c r="B15" s="17"/>
      <c r="C15" s="23" t="s">
        <v>26</v>
      </c>
      <c r="D15" s="17"/>
      <c r="E15" s="20"/>
      <c r="F15" s="20"/>
      <c r="G15" s="24"/>
    </row>
    <row r="16" spans="1:7" ht="18" customHeight="1">
      <c r="A16" s="17">
        <v>5</v>
      </c>
      <c r="B16" s="17"/>
      <c r="C16" s="22" t="s">
        <v>27</v>
      </c>
      <c r="D16" s="17" t="s">
        <v>28</v>
      </c>
      <c r="E16" s="25">
        <f>SUM('[1]W28(80A)'!J54+'[1]W28(80D)'!J50+'[1]W28(80F)'!J50+'[1]W28(80G)'!J50+'[1]W28(80H)'!J50)</f>
        <v>82438.661710037166</v>
      </c>
      <c r="F16" s="20">
        <v>919.21</v>
      </c>
      <c r="G16" s="21">
        <f>E16*F16/1000</f>
        <v>75778.44223048327</v>
      </c>
    </row>
    <row r="17" spans="1:7" ht="18" customHeight="1">
      <c r="A17" s="17">
        <v>6</v>
      </c>
      <c r="B17" s="17"/>
      <c r="C17" s="22" t="s">
        <v>29</v>
      </c>
      <c r="D17" s="17" t="s">
        <v>18</v>
      </c>
      <c r="E17" s="26">
        <f>SUM('[1]W28(80A)'!J55+'[1]W28(80C)'!J55+'[1]W28(80D)'!J55+'[1]W28(80E)'!J55+'[1]W28(80F)'!J55+'[1]W28(80G)'!J55+'[1]W28(80H)'!J55)</f>
        <v>360.32041844933246</v>
      </c>
      <c r="F17" s="20">
        <v>310.47000000000003</v>
      </c>
      <c r="G17" s="21">
        <f>E17*F17</f>
        <v>111868.68031596426</v>
      </c>
    </row>
    <row r="18" spans="1:7" ht="18" customHeight="1">
      <c r="A18" s="17">
        <v>7</v>
      </c>
      <c r="B18" s="17"/>
      <c r="C18" s="22" t="s">
        <v>30</v>
      </c>
      <c r="D18" s="17" t="s">
        <v>18</v>
      </c>
      <c r="E18" s="26">
        <f>SUM('[1]W28(80A)'!J56+'[1]W28(80B)'!J56+'[1]W28(80C)'!J56+'[1]W28(80D)'!J56+'[1]W28(80E)'!J56+'[1]W28(80F)'!J56+'[1]W28(80G)'!J56+'[1]W28(80H)'!J56)</f>
        <v>170.11329559645134</v>
      </c>
      <c r="F18" s="20">
        <v>2941.19</v>
      </c>
      <c r="G18" s="21">
        <f>E18*F18</f>
        <v>500335.52387532673</v>
      </c>
    </row>
    <row r="19" spans="1:7" ht="18" customHeight="1">
      <c r="A19" s="17">
        <v>8</v>
      </c>
      <c r="B19" s="17"/>
      <c r="C19" s="22" t="s">
        <v>31</v>
      </c>
      <c r="D19" s="17" t="s">
        <v>18</v>
      </c>
      <c r="E19" s="26">
        <f>SUM('[1]W28(80A)'!J57+'[1]W28(80B)'!J57+'[1]W28(80C)'!J57+'[1]W28(80D)'!J57+'[1]W28(80E)'!J57+'[1]W28(80F)'!J57+'[1]W28(80G)'!J57+'[1]W28(80H)'!J57)</f>
        <v>321.32511390440806</v>
      </c>
      <c r="F19" s="20">
        <v>2547.88</v>
      </c>
      <c r="G19" s="21">
        <f>E19*F19</f>
        <v>818697.83121476322</v>
      </c>
    </row>
    <row r="20" spans="1:7" ht="18" customHeight="1">
      <c r="A20" s="17"/>
      <c r="B20" s="17"/>
      <c r="C20" s="23" t="s">
        <v>32</v>
      </c>
      <c r="D20" s="17"/>
      <c r="E20" s="20"/>
      <c r="F20" s="20"/>
      <c r="G20" s="24"/>
    </row>
    <row r="21" spans="1:7" ht="18" customHeight="1">
      <c r="A21" s="17">
        <v>9</v>
      </c>
      <c r="B21" s="17"/>
      <c r="C21" s="22" t="s">
        <v>33</v>
      </c>
      <c r="D21" s="17" t="s">
        <v>28</v>
      </c>
      <c r="E21" s="27">
        <f>E16</f>
        <v>82438.661710037166</v>
      </c>
      <c r="F21" s="20">
        <v>359.04</v>
      </c>
      <c r="G21" s="21">
        <f>E21*F21/1000</f>
        <v>29598.777100371746</v>
      </c>
    </row>
    <row r="22" spans="1:7" ht="18" customHeight="1">
      <c r="A22" s="17">
        <v>10</v>
      </c>
      <c r="B22" s="17"/>
      <c r="C22" s="22" t="s">
        <v>34</v>
      </c>
      <c r="D22" s="17" t="s">
        <v>35</v>
      </c>
      <c r="E22" s="28">
        <f>SUM('[1]W28(80A)'!J51+'[1]W28(80B)'!J51+'[1]W28(80C)'!J51+'[1]W28(80D)'!J51+'[1]W28(80E)'!J51+'[1]W28(80F)'!J51+'[1]W28(80G)'!J51+'[1]W28(80H)'!J51)</f>
        <v>120.96945464636538</v>
      </c>
      <c r="F22" s="20">
        <v>231.56</v>
      </c>
      <c r="G22" s="21">
        <f>E22*F22</f>
        <v>28011.686917912368</v>
      </c>
    </row>
    <row r="23" spans="1:7" ht="18" customHeight="1">
      <c r="A23" s="17">
        <v>11</v>
      </c>
      <c r="B23" s="17"/>
      <c r="C23" s="22" t="s">
        <v>36</v>
      </c>
      <c r="D23" s="17"/>
      <c r="E23" s="20"/>
      <c r="F23" s="20"/>
      <c r="G23" s="21">
        <v>0</v>
      </c>
    </row>
    <row r="24" spans="1:7" ht="18" customHeight="1">
      <c r="A24" s="29"/>
      <c r="B24" s="30"/>
      <c r="C24" s="31" t="s">
        <v>37</v>
      </c>
      <c r="D24" s="17"/>
      <c r="E24" s="20"/>
      <c r="F24" s="20"/>
      <c r="G24" s="32">
        <f>SUM(G11:G23)</f>
        <v>4432550.8053962374</v>
      </c>
    </row>
    <row r="25" spans="1:7" ht="18" customHeight="1">
      <c r="A25" s="17"/>
      <c r="B25" s="17"/>
      <c r="C25" s="33" t="s">
        <v>38</v>
      </c>
      <c r="D25" s="17"/>
      <c r="E25" s="20"/>
      <c r="F25" s="20"/>
      <c r="G25" s="32">
        <f>G24*5.36%</f>
        <v>237584.72316923834</v>
      </c>
    </row>
    <row r="26" spans="1:7" ht="18" customHeight="1">
      <c r="A26" s="17"/>
      <c r="B26" s="17"/>
      <c r="C26" s="31" t="s">
        <v>39</v>
      </c>
      <c r="D26" s="17"/>
      <c r="E26" s="20"/>
      <c r="F26" s="20"/>
      <c r="G26" s="32">
        <f>G24+G25</f>
        <v>4670135.5285654757</v>
      </c>
    </row>
    <row r="27" spans="1:7" ht="23.4" customHeight="1">
      <c r="A27" s="17"/>
      <c r="B27" s="17"/>
      <c r="C27" s="34" t="s">
        <v>40</v>
      </c>
      <c r="D27" s="17"/>
      <c r="E27" s="20"/>
      <c r="F27" s="20"/>
      <c r="G27" s="24"/>
    </row>
    <row r="28" spans="1:7" ht="23.4" customHeight="1">
      <c r="A28" s="17">
        <v>12</v>
      </c>
      <c r="B28" s="35"/>
      <c r="C28" s="36" t="s">
        <v>41</v>
      </c>
      <c r="D28" s="17" t="s">
        <v>28</v>
      </c>
      <c r="E28" s="25">
        <f>E16</f>
        <v>82438.661710037166</v>
      </c>
      <c r="F28" s="20">
        <v>512.79999999999995</v>
      </c>
      <c r="G28" s="21">
        <f>(E28*F28/1000)</f>
        <v>42274.545724907053</v>
      </c>
    </row>
    <row r="29" spans="1:7" ht="23.4" customHeight="1">
      <c r="A29" s="17">
        <v>13</v>
      </c>
      <c r="B29" s="35"/>
      <c r="C29" s="36" t="s">
        <v>42</v>
      </c>
      <c r="D29" s="17" t="s">
        <v>18</v>
      </c>
      <c r="E29" s="26">
        <f>E17</f>
        <v>360.32041844933246</v>
      </c>
      <c r="F29" s="20">
        <v>14.2</v>
      </c>
      <c r="G29" s="21">
        <f>E29*F29</f>
        <v>5116.549941980521</v>
      </c>
    </row>
    <row r="30" spans="1:7" ht="23.4" customHeight="1">
      <c r="A30" s="17">
        <v>14</v>
      </c>
      <c r="B30" s="35"/>
      <c r="C30" s="36" t="s">
        <v>43</v>
      </c>
      <c r="D30" s="17" t="s">
        <v>18</v>
      </c>
      <c r="E30" s="26">
        <f>E18</f>
        <v>170.11329559645134</v>
      </c>
      <c r="F30" s="20">
        <v>17.600000000000001</v>
      </c>
      <c r="G30" s="21">
        <f>E30*F30</f>
        <v>2993.994002497544</v>
      </c>
    </row>
    <row r="31" spans="1:7" ht="23.4" customHeight="1">
      <c r="A31" s="17">
        <v>15</v>
      </c>
      <c r="B31" s="35"/>
      <c r="C31" s="36" t="s">
        <v>44</v>
      </c>
      <c r="D31" s="17" t="s">
        <v>18</v>
      </c>
      <c r="E31" s="26">
        <f>E19</f>
        <v>321.32511390440806</v>
      </c>
      <c r="F31" s="20">
        <v>59.5</v>
      </c>
      <c r="G31" s="21">
        <f>E31*F31</f>
        <v>19118.844277312281</v>
      </c>
    </row>
    <row r="32" spans="1:7" ht="23.4" customHeight="1">
      <c r="A32" s="17"/>
      <c r="B32" s="37"/>
      <c r="C32" s="33" t="s">
        <v>45</v>
      </c>
      <c r="D32" s="38"/>
      <c r="E32" s="39"/>
      <c r="F32" s="40"/>
      <c r="G32" s="21">
        <f>SUM(G28:G31)</f>
        <v>69503.933946697391</v>
      </c>
    </row>
    <row r="33" spans="1:7" ht="23.4" customHeight="1">
      <c r="A33" s="17"/>
      <c r="B33" s="37"/>
      <c r="C33" s="33" t="s">
        <v>46</v>
      </c>
      <c r="D33" s="38"/>
      <c r="E33" s="39"/>
      <c r="F33" s="40"/>
      <c r="G33" s="21">
        <f>G32*18%</f>
        <v>12510.708110405531</v>
      </c>
    </row>
    <row r="34" spans="1:7" ht="23.4" customHeight="1">
      <c r="A34" s="17"/>
      <c r="B34" s="37"/>
      <c r="C34" s="33" t="s">
        <v>47</v>
      </c>
      <c r="D34" s="38"/>
      <c r="E34" s="39"/>
      <c r="F34" s="40"/>
      <c r="G34" s="21">
        <f>G32+G33</f>
        <v>82014.642057102916</v>
      </c>
    </row>
    <row r="35" spans="1:7" ht="23.4" customHeight="1">
      <c r="E35" s="41" t="s">
        <v>48</v>
      </c>
      <c r="F35" s="42"/>
      <c r="G35" s="9">
        <f>G26+G34</f>
        <v>4752150.1706225788</v>
      </c>
    </row>
    <row r="36" spans="1:7">
      <c r="E36" s="43"/>
      <c r="F36" s="43"/>
      <c r="G36" s="44"/>
    </row>
  </sheetData>
  <mergeCells count="3">
    <mergeCell ref="A1:G1"/>
    <mergeCell ref="A2:G2"/>
    <mergeCell ref="E35:F35"/>
  </mergeCells>
  <pageMargins left="0.7" right="0.7" top="0.75" bottom="0.75" header="0.3" footer="0.3"/>
  <pageSetup scale="94" fitToHeight="0" orientation="portrait" r:id="rId1"/>
  <rowBreaks count="1" manualBreakCount="1">
    <brk id="26"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W28 BOQ (80)</vt:lpstr>
      <vt:lpstr>'W28 BOQ (80)'!Print_Area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AMAN KUMAR</dc:creator>
  <cp:lastModifiedBy>AMAN KUMAR</cp:lastModifiedBy>
  <dcterms:created xsi:type="dcterms:W3CDTF">2026-06-19T08:43:31Z</dcterms:created>
  <dcterms:modified xsi:type="dcterms:W3CDTF">2026-06-19T08:44:25Z</dcterms:modified>
</cp:coreProperties>
</file>